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8" i="19"/>
  <c r="C26" i="17"/>
  <c r="J26" i="20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8" i="20"/>
  <c r="J18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<sst xmlns="http://schemas.openxmlformats.org/spreadsheetml/2006/main" count="104" uniqueCount="53">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</sst>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0.40237340264112265</c:v>
                </c:pt>
                <c:pt idx="2">
                  <c:v>0.6988234890614986</c:v>
                </c:pt>
                <c:pt idx="3">
                  <c:v>1.1731436273341005</c:v>
                </c:pt>
                <c:pt idx="4">
                  <c:v>1.5387654005858973</c:v>
                </c:pt>
                <c:pt idx="5">
                  <c:v>1.6869904437960854</c:v>
                </c:pt>
                <c:pt idx="6">
                  <c:v>1.6968721133434312</c:v>
                </c:pt>
                <c:pt idx="7">
                  <c:v>1.6474637656067017</c:v>
                </c:pt>
                <c:pt idx="8">
                  <c:v>1.3608953487336715</c:v>
                </c:pt>
                <c:pt idx="9">
                  <c:v>1.0940902709553335</c:v>
                </c:pt>
                <c:pt idx="10">
                  <c:v>0.98539190593452886</c:v>
                </c:pt>
                <c:pt idx="11">
                  <c:v>0.90633854955576187</c:v>
                </c:pt>
                <c:pt idx="12">
                  <c:v>0.83716686272434082</c:v>
                </c:pt>
                <c:pt idx="13">
                  <c:v>0.7877585149876114</c:v>
                </c:pt>
                <c:pt idx="14">
                  <c:v>0.74823183679822791</c:v>
                </c:pt>
                <c:pt idx="15">
                  <c:v>0.73835016725088221</c:v>
                </c:pt>
                <c:pt idx="16">
                  <c:v>0.71858682815619035</c:v>
                </c:pt>
                <c:pt idx="17">
                  <c:v>0.71858682815619035</c:v>
                </c:pt>
              </c:numCache>
            </c:numRef>
          </c:yVal>
          <c:smooth val="1"/>
        </c:ser>
        <c:axId val="65551360"/>
        <c:axId val="65570688"/>
      </c:scatterChart>
      <c:valAx>
        <c:axId val="65551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70688"/>
        <c:crosses val="autoZero"/>
        <c:crossBetween val="midCat"/>
        <c:majorUnit val="1"/>
      </c:valAx>
      <c:valAx>
        <c:axId val="65570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5136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81" l="0.78740157480314954" r="0.78740157480314954" t="0.98425196850393681" header="0" footer="0.98425196850393681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45E-2"/>
          <c:w val="0.828781073509138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0.64941514132476941</c:v>
                </c:pt>
                <c:pt idx="2">
                  <c:v>1.0545635927659498</c:v>
                </c:pt>
                <c:pt idx="3">
                  <c:v>1.7956888088168896</c:v>
                </c:pt>
                <c:pt idx="4">
                  <c:v>2.3787073121102962</c:v>
                </c:pt>
                <c:pt idx="5">
                  <c:v>2.586222372604559</c:v>
                </c:pt>
                <c:pt idx="6">
                  <c:v>2.3984706512049878</c:v>
                </c:pt>
                <c:pt idx="7">
                  <c:v>2.0427305475005362</c:v>
                </c:pt>
                <c:pt idx="8">
                  <c:v>1.9735588606691155</c:v>
                </c:pt>
                <c:pt idx="9">
                  <c:v>1.8450971565536192</c:v>
                </c:pt>
                <c:pt idx="10">
                  <c:v>1.736398791532815</c:v>
                </c:pt>
                <c:pt idx="11">
                  <c:v>1.5387654005858973</c:v>
                </c:pt>
                <c:pt idx="12">
                  <c:v>1.3905403573757091</c:v>
                </c:pt>
                <c:pt idx="13">
                  <c:v>1.3707770182810175</c:v>
                </c:pt>
                <c:pt idx="14">
                  <c:v>1.2917236619022507</c:v>
                </c:pt>
                <c:pt idx="15">
                  <c:v>1.2423153141655214</c:v>
                </c:pt>
                <c:pt idx="16">
                  <c:v>1.1731436273341005</c:v>
                </c:pt>
                <c:pt idx="17">
                  <c:v>1.1039719405026793</c:v>
                </c:pt>
                <c:pt idx="18" formatCode="0.0000">
                  <c:v>1.0842086014079872</c:v>
                </c:pt>
              </c:numCache>
            </c:numRef>
          </c:yVal>
          <c:smooth val="1"/>
        </c:ser>
        <c:axId val="66496768"/>
        <c:axId val="67904256"/>
      </c:scatterChart>
      <c:valAx>
        <c:axId val="664967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04256"/>
        <c:crosses val="autoZero"/>
        <c:crossBetween val="midCat"/>
        <c:majorUnit val="1"/>
        <c:minorUnit val="1"/>
      </c:valAx>
      <c:valAx>
        <c:axId val="67904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64967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Punto3!$E$15:$E$34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Punto3!$D$16:$D$34</c:f>
              <c:numCache>
                <c:formatCode>0.000</c:formatCode>
                <c:ptCount val="19"/>
                <c:pt idx="0">
                  <c:v>0.99527357548187478</c:v>
                </c:pt>
                <c:pt idx="1">
                  <c:v>1.489357052849168</c:v>
                </c:pt>
                <c:pt idx="2">
                  <c:v>2.0328488779531906</c:v>
                </c:pt>
                <c:pt idx="3">
                  <c:v>2.5170506857731381</c:v>
                </c:pt>
                <c:pt idx="4">
                  <c:v>2.9221991372143186</c:v>
                </c:pt>
                <c:pt idx="5">
                  <c:v>3.1692408758979651</c:v>
                </c:pt>
                <c:pt idx="6">
                  <c:v>3.1000691890665442</c:v>
                </c:pt>
                <c:pt idx="7">
                  <c:v>2.3984706512049878</c:v>
                </c:pt>
                <c:pt idx="8">
                  <c:v>2.0822572256899199</c:v>
                </c:pt>
                <c:pt idx="9">
                  <c:v>2.0328488779531906</c:v>
                </c:pt>
                <c:pt idx="10">
                  <c:v>1.943913852027078</c:v>
                </c:pt>
                <c:pt idx="11">
                  <c:v>1.864860495648311</c:v>
                </c:pt>
                <c:pt idx="12">
                  <c:v>1.7956888088168896</c:v>
                </c:pt>
                <c:pt idx="13">
                  <c:v>1.736398791532815</c:v>
                </c:pt>
                <c:pt idx="14" formatCode="0.0000">
                  <c:v>1.7067537828907768</c:v>
                </c:pt>
                <c:pt idx="15" formatCode="0.0000">
                  <c:v>1.6672271047013936</c:v>
                </c:pt>
                <c:pt idx="16" formatCode="0.0000">
                  <c:v>1.6573454351540478</c:v>
                </c:pt>
                <c:pt idx="17" formatCode="0.0000">
                  <c:v>0.10592331622074674</c:v>
                </c:pt>
                <c:pt idx="18" formatCode="0.0000">
                  <c:v>0.10592331622074674</c:v>
                </c:pt>
              </c:numCache>
            </c:numRef>
          </c:yVal>
          <c:smooth val="1"/>
        </c:ser>
        <c:axId val="67944832"/>
        <c:axId val="67947136"/>
      </c:scatterChart>
      <c:valAx>
        <c:axId val="679448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7136"/>
        <c:crosses val="autoZero"/>
        <c:crossBetween val="midCat"/>
        <c:majorUnit val="1"/>
        <c:minorUnit val="1"/>
      </c:valAx>
      <c:valAx>
        <c:axId val="67947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2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48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7"/>
                  <c:y val="-2.494488188976378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1E-2"/>
                  <c:y val="0.3331503562054744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1.4054</c:v>
                </c:pt>
                <c:pt idx="1">
                  <c:v>1.6968721133434312</c:v>
                </c:pt>
                <c:pt idx="2">
                  <c:v>2.586222372604559</c:v>
                </c:pt>
                <c:pt idx="3">
                  <c:v>3.1692408758979651</c:v>
                </c:pt>
              </c:numCache>
            </c:numRef>
          </c:yVal>
        </c:ser>
        <c:axId val="67996288"/>
        <c:axId val="68002560"/>
      </c:scatterChart>
      <c:valAx>
        <c:axId val="679962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02560"/>
        <c:crosses val="autoZero"/>
        <c:crossBetween val="midCat"/>
      </c:valAx>
      <c:valAx>
        <c:axId val="680025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962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2" zoomScaleNormal="110" workbookViewId="0">
      <selection activeCell="E33" sqref="E33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1.6968721133434312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42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10.14</v>
      </c>
    </row>
    <row r="17" spans="1:18">
      <c r="A17" s="29">
        <v>0.5</v>
      </c>
      <c r="B17" s="32">
        <v>30</v>
      </c>
      <c r="C17" s="33">
        <f>(0.00299639*B17+0.03211882)/9.81*1000</f>
        <v>12.437361875637102</v>
      </c>
      <c r="D17" s="33">
        <f t="shared" si="0"/>
        <v>0.40237340264112265</v>
      </c>
      <c r="E17" s="29">
        <v>0.5</v>
      </c>
      <c r="F17" s="35">
        <v>40</v>
      </c>
      <c r="G17" s="34">
        <f t="shared" si="1"/>
        <v>0.80474680528224529</v>
      </c>
      <c r="I17" s="23" t="s">
        <v>11</v>
      </c>
      <c r="J17" s="23">
        <v>75.33</v>
      </c>
    </row>
    <row r="18" spans="1:18">
      <c r="A18" s="29">
        <f t="shared" ref="A18:A41" si="2">A17+0.5</f>
        <v>1</v>
      </c>
      <c r="B18" s="32">
        <v>60</v>
      </c>
      <c r="C18" s="33">
        <f t="shared" ref="C18:C36" si="3">(0.00299639*B18+0.03211882)/9.81*1000</f>
        <v>21.600634046890921</v>
      </c>
      <c r="D18" s="33">
        <f t="shared" si="0"/>
        <v>0.6988234890614986</v>
      </c>
      <c r="E18" s="29">
        <f t="shared" ref="E18:E25" si="4">E17+0.5</f>
        <v>1</v>
      </c>
      <c r="F18" s="35">
        <v>100</v>
      </c>
      <c r="G18" s="34">
        <f t="shared" si="1"/>
        <v>1.3976469781229972</v>
      </c>
      <c r="I18" s="23" t="s">
        <v>12</v>
      </c>
      <c r="J18" s="23">
        <v>67.989999999999995</v>
      </c>
    </row>
    <row r="19" spans="1:18">
      <c r="A19" s="29">
        <f t="shared" si="2"/>
        <v>1.5</v>
      </c>
      <c r="B19" s="32">
        <v>108</v>
      </c>
      <c r="C19" s="33">
        <f t="shared" si="3"/>
        <v>36.261869520897044</v>
      </c>
      <c r="D19" s="33">
        <f t="shared" si="0"/>
        <v>1.1731436273341005</v>
      </c>
      <c r="E19" s="29">
        <f t="shared" si="4"/>
        <v>1.5</v>
      </c>
      <c r="F19" s="35">
        <v>160</v>
      </c>
      <c r="G19" s="34">
        <f t="shared" si="1"/>
        <v>2.346287254668201</v>
      </c>
      <c r="I19" s="23" t="s">
        <v>13</v>
      </c>
      <c r="J19" s="38">
        <f>J17-J18</f>
        <v>7.3400000000000034</v>
      </c>
    </row>
    <row r="20" spans="1:18">
      <c r="A20" s="29">
        <f t="shared" si="2"/>
        <v>2</v>
      </c>
      <c r="B20" s="32">
        <v>145</v>
      </c>
      <c r="C20" s="33">
        <f t="shared" si="3"/>
        <v>47.563238532110084</v>
      </c>
      <c r="D20" s="33">
        <f t="shared" si="0"/>
        <v>1.5387654005858973</v>
      </c>
      <c r="E20" s="29">
        <f t="shared" si="4"/>
        <v>2</v>
      </c>
      <c r="F20" s="35">
        <v>220</v>
      </c>
      <c r="G20" s="34">
        <f t="shared" si="1"/>
        <v>3.0775308011717946</v>
      </c>
      <c r="I20" s="39" t="s">
        <v>14</v>
      </c>
      <c r="J20" s="40">
        <f>J18-J16</f>
        <v>57.849999999999994</v>
      </c>
    </row>
    <row r="21" spans="1:18">
      <c r="A21" s="29">
        <f t="shared" si="2"/>
        <v>2.5</v>
      </c>
      <c r="B21" s="32">
        <v>160</v>
      </c>
      <c r="C21" s="33">
        <f t="shared" si="3"/>
        <v>52.144874617737003</v>
      </c>
      <c r="D21" s="33">
        <f t="shared" si="0"/>
        <v>1.6869904437960854</v>
      </c>
      <c r="E21" s="29">
        <f t="shared" si="4"/>
        <v>2.5</v>
      </c>
      <c r="F21" s="35">
        <v>280</v>
      </c>
      <c r="G21" s="34">
        <f t="shared" si="1"/>
        <v>3.3739808875921709</v>
      </c>
      <c r="I21" s="39" t="s">
        <v>15</v>
      </c>
      <c r="J21" s="38">
        <f>(J19/J20)*100</f>
        <v>12.687986171132245</v>
      </c>
    </row>
    <row r="22" spans="1:18">
      <c r="A22" s="29">
        <f t="shared" si="2"/>
        <v>3</v>
      </c>
      <c r="B22" s="32">
        <v>161</v>
      </c>
      <c r="C22" s="33">
        <f t="shared" si="3"/>
        <v>52.450317023445457</v>
      </c>
      <c r="D22" s="33">
        <f t="shared" si="0"/>
        <v>1.6968721133434312</v>
      </c>
      <c r="E22" s="29">
        <f t="shared" si="4"/>
        <v>3</v>
      </c>
      <c r="F22" s="35">
        <v>330</v>
      </c>
      <c r="G22" s="34">
        <f t="shared" si="1"/>
        <v>3.3937442266868625</v>
      </c>
      <c r="K22" s="18"/>
      <c r="L22" s="18"/>
    </row>
    <row r="23" spans="1:18">
      <c r="A23" s="29">
        <f t="shared" si="2"/>
        <v>3.5</v>
      </c>
      <c r="B23" s="32">
        <v>156</v>
      </c>
      <c r="C23" s="33">
        <f t="shared" si="3"/>
        <v>50.923104994903149</v>
      </c>
      <c r="D23" s="33">
        <f t="shared" si="0"/>
        <v>1.6474637656067017</v>
      </c>
      <c r="E23" s="29">
        <f t="shared" si="4"/>
        <v>3.5</v>
      </c>
      <c r="F23" s="35">
        <v>396</v>
      </c>
      <c r="G23" s="34">
        <f t="shared" si="1"/>
        <v>3.2949275312134034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127</v>
      </c>
      <c r="C24" s="33">
        <f t="shared" si="3"/>
        <v>42.065275229357788</v>
      </c>
      <c r="D24" s="33">
        <f t="shared" si="0"/>
        <v>1.3608953487336715</v>
      </c>
      <c r="E24" s="29">
        <f t="shared" si="4"/>
        <v>4</v>
      </c>
      <c r="F24" s="35">
        <v>490</v>
      </c>
      <c r="G24" s="34">
        <f t="shared" si="1"/>
        <v>2.7217906974673429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100</v>
      </c>
      <c r="C25" s="33">
        <f t="shared" si="3"/>
        <v>33.818330275229357</v>
      </c>
      <c r="D25" s="33">
        <f t="shared" si="0"/>
        <v>1.0940902709553335</v>
      </c>
      <c r="E25" s="29">
        <f t="shared" si="4"/>
        <v>4.5</v>
      </c>
      <c r="F25" s="35">
        <v>600</v>
      </c>
      <c r="G25" s="34">
        <f t="shared" si="1"/>
        <v>2.188180541910667</v>
      </c>
      <c r="H25" s="2"/>
      <c r="I25" s="39" t="s">
        <v>18</v>
      </c>
      <c r="J25" s="46">
        <v>285.24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89</v>
      </c>
      <c r="C26" s="33">
        <f t="shared" si="3"/>
        <v>30.458463812436285</v>
      </c>
      <c r="D26" s="33">
        <f t="shared" si="0"/>
        <v>0.98539190593452886</v>
      </c>
      <c r="E26" s="29">
        <f t="shared" ref="E26:E32" si="5">E25+0.5</f>
        <v>5</v>
      </c>
      <c r="F26" s="35">
        <v>700</v>
      </c>
      <c r="G26" s="34">
        <f t="shared" si="1"/>
        <v>1.9707838118690577</v>
      </c>
      <c r="I26" s="39" t="s">
        <v>19</v>
      </c>
      <c r="J26" s="46">
        <v>148.54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81</v>
      </c>
      <c r="C27" s="33">
        <f t="shared" si="3"/>
        <v>28.014924566768599</v>
      </c>
      <c r="D27" s="33">
        <f t="shared" si="0"/>
        <v>0.90633854955576187</v>
      </c>
      <c r="E27" s="29">
        <f t="shared" si="5"/>
        <v>5.5</v>
      </c>
      <c r="F27" s="35">
        <v>796</v>
      </c>
      <c r="G27" s="34">
        <f t="shared" si="1"/>
        <v>1.8126770991115237</v>
      </c>
      <c r="I27" s="39" t="s">
        <v>20</v>
      </c>
      <c r="J27" s="42">
        <f>J25-J26</f>
        <v>136.70000000000002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74</v>
      </c>
      <c r="C28" s="33">
        <f t="shared" si="3"/>
        <v>25.876827726809374</v>
      </c>
      <c r="D28" s="33">
        <f t="shared" si="0"/>
        <v>0.83716686272434082</v>
      </c>
      <c r="E28" s="29">
        <f t="shared" si="5"/>
        <v>6</v>
      </c>
      <c r="F28" s="35">
        <v>900</v>
      </c>
      <c r="G28" s="34">
        <f t="shared" si="1"/>
        <v>1.6743337254486816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69</v>
      </c>
      <c r="C29" s="33">
        <f t="shared" si="3"/>
        <v>24.349615698267069</v>
      </c>
      <c r="D29" s="33">
        <f t="shared" si="0"/>
        <v>0.7877585149876114</v>
      </c>
      <c r="E29" s="29">
        <f t="shared" si="5"/>
        <v>6.5</v>
      </c>
      <c r="F29" s="35">
        <v>970</v>
      </c>
      <c r="G29" s="34">
        <f t="shared" si="1"/>
        <v>1.5755170299752228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65</v>
      </c>
      <c r="C30" s="33">
        <f t="shared" si="3"/>
        <v>23.127846075433226</v>
      </c>
      <c r="D30" s="33">
        <f t="shared" si="0"/>
        <v>0.74823183679822791</v>
      </c>
      <c r="E30" s="29">
        <f t="shared" si="5"/>
        <v>7</v>
      </c>
      <c r="F30" s="35">
        <v>1040</v>
      </c>
      <c r="G30" s="34">
        <f t="shared" si="1"/>
        <v>1.4964636735964558</v>
      </c>
      <c r="I30" s="39" t="s">
        <v>21</v>
      </c>
      <c r="J30" s="43">
        <f>J21</f>
        <v>12.687986171132245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64</v>
      </c>
      <c r="C31" s="33">
        <f t="shared" si="3"/>
        <v>22.822403669724768</v>
      </c>
      <c r="D31" s="33">
        <f t="shared" si="0"/>
        <v>0.73835016725088221</v>
      </c>
      <c r="E31" s="29">
        <f t="shared" si="5"/>
        <v>7.5</v>
      </c>
      <c r="F31" s="35">
        <v>1100</v>
      </c>
      <c r="G31" s="34">
        <f t="shared" si="1"/>
        <v>1.4767003345017644</v>
      </c>
      <c r="I31" s="44" t="s">
        <v>37</v>
      </c>
      <c r="J31" s="43">
        <f>J27/J29</f>
        <v>2.2679574280997774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62</v>
      </c>
      <c r="C32" s="33">
        <f t="shared" si="3"/>
        <v>22.211518858307844</v>
      </c>
      <c r="D32" s="33">
        <f t="shared" si="0"/>
        <v>0.71858682815619035</v>
      </c>
      <c r="E32" s="29">
        <f t="shared" si="5"/>
        <v>8</v>
      </c>
      <c r="F32" s="35">
        <v>1170</v>
      </c>
      <c r="G32" s="34">
        <f t="shared" si="1"/>
        <v>1.4371736563123807</v>
      </c>
      <c r="I32" s="44" t="s">
        <v>38</v>
      </c>
      <c r="J32" s="43">
        <f>J31/(1+J30/100)</f>
        <v>2.0125991289395935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62</v>
      </c>
      <c r="C33" s="33">
        <f t="shared" si="3"/>
        <v>22.211518858307844</v>
      </c>
      <c r="D33" s="33">
        <f t="shared" si="0"/>
        <v>0.71858682815619035</v>
      </c>
      <c r="E33" s="29">
        <f>E32+0.5</f>
        <v>8.5</v>
      </c>
      <c r="F33" s="35">
        <v>1230</v>
      </c>
      <c r="G33" s="34">
        <f t="shared" si="1"/>
        <v>1.4371736563123807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9" workbookViewId="0">
      <selection activeCell="F35" sqref="F35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2.586222372604559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10.210000000000001</v>
      </c>
      <c r="L16" s="31"/>
      <c r="M16" s="54"/>
      <c r="N16" s="56"/>
    </row>
    <row r="17" spans="1:20">
      <c r="A17" s="29">
        <f>A16+0.5</f>
        <v>0.5</v>
      </c>
      <c r="B17" s="32">
        <v>55</v>
      </c>
      <c r="C17" s="33">
        <f>(0.00299639*B17+0.03211882)/9.81*1000</f>
        <v>20.073422018348623</v>
      </c>
      <c r="D17" s="33">
        <f t="shared" si="0"/>
        <v>0.64941514132476941</v>
      </c>
      <c r="E17" s="29">
        <v>0.5</v>
      </c>
      <c r="F17" s="35">
        <v>16</v>
      </c>
      <c r="G17" s="34">
        <f t="shared" si="1"/>
        <v>0.64941514132476941</v>
      </c>
      <c r="I17" s="23" t="s">
        <v>11</v>
      </c>
      <c r="J17" s="37">
        <v>74.959999999999994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96</v>
      </c>
      <c r="C18" s="33">
        <f t="shared" ref="C18:C35" si="3">(0.00299639*B18+0.03211882)/9.81*1000</f>
        <v>32.59656065239551</v>
      </c>
      <c r="D18" s="33">
        <f t="shared" si="0"/>
        <v>1.0545635927659498</v>
      </c>
      <c r="E18" s="29">
        <f t="shared" ref="E18:E24" si="4">E17+0.5</f>
        <v>1</v>
      </c>
      <c r="F18" s="35">
        <v>20</v>
      </c>
      <c r="G18" s="34">
        <f t="shared" si="1"/>
        <v>1.0545635927659498</v>
      </c>
      <c r="I18" s="23" t="s">
        <v>12</v>
      </c>
      <c r="J18" s="37">
        <v>67.680000000000007</v>
      </c>
      <c r="L18" s="31"/>
      <c r="M18" s="54"/>
      <c r="N18" s="56"/>
    </row>
    <row r="19" spans="1:20">
      <c r="A19" s="29">
        <f t="shared" si="2"/>
        <v>1.5</v>
      </c>
      <c r="B19" s="32">
        <v>171</v>
      </c>
      <c r="C19" s="33">
        <f t="shared" si="3"/>
        <v>55.50474108053006</v>
      </c>
      <c r="D19" s="33">
        <f t="shared" si="0"/>
        <v>1.7956888088168896</v>
      </c>
      <c r="E19" s="29">
        <f t="shared" si="4"/>
        <v>1.5</v>
      </c>
      <c r="F19" s="35">
        <v>52</v>
      </c>
      <c r="G19" s="34">
        <f t="shared" si="1"/>
        <v>1.7956888088168896</v>
      </c>
      <c r="I19" s="23" t="s">
        <v>13</v>
      </c>
      <c r="J19" s="43">
        <f>J17-J18</f>
        <v>7.2799999999999869</v>
      </c>
      <c r="L19" s="31"/>
      <c r="M19" s="54"/>
      <c r="N19" s="57"/>
    </row>
    <row r="20" spans="1:20">
      <c r="A20" s="29">
        <f t="shared" si="2"/>
        <v>2</v>
      </c>
      <c r="B20" s="32">
        <v>230</v>
      </c>
      <c r="C20" s="33">
        <f t="shared" si="3"/>
        <v>73.525843017329251</v>
      </c>
      <c r="D20" s="33">
        <f t="shared" si="0"/>
        <v>2.3787073121102962</v>
      </c>
      <c r="E20" s="29">
        <f t="shared" si="4"/>
        <v>2</v>
      </c>
      <c r="F20" s="35">
        <v>90</v>
      </c>
      <c r="G20" s="34">
        <f t="shared" si="1"/>
        <v>2.3787073121102962</v>
      </c>
      <c r="I20" s="39" t="s">
        <v>14</v>
      </c>
      <c r="J20" s="36">
        <f>J18-J16</f>
        <v>57.470000000000006</v>
      </c>
      <c r="L20" s="31"/>
      <c r="M20" s="58"/>
      <c r="N20" s="59"/>
    </row>
    <row r="21" spans="1:20">
      <c r="A21" s="29">
        <f t="shared" si="2"/>
        <v>2.5</v>
      </c>
      <c r="B21" s="32">
        <v>251</v>
      </c>
      <c r="C21" s="33">
        <f t="shared" si="3"/>
        <v>79.940133537206918</v>
      </c>
      <c r="D21" s="33">
        <f t="shared" si="0"/>
        <v>2.586222372604559</v>
      </c>
      <c r="E21" s="29">
        <f t="shared" si="4"/>
        <v>2.5</v>
      </c>
      <c r="F21" s="35">
        <v>130</v>
      </c>
      <c r="G21" s="34">
        <f t="shared" si="1"/>
        <v>2.586222372604559</v>
      </c>
      <c r="I21" s="39" t="s">
        <v>15</v>
      </c>
      <c r="J21" s="43">
        <f>(J19/J20)*100</f>
        <v>12.667478684531035</v>
      </c>
      <c r="L21" s="31"/>
      <c r="M21" s="58"/>
      <c r="N21" s="57"/>
    </row>
    <row r="22" spans="1:20">
      <c r="A22" s="29">
        <f t="shared" si="2"/>
        <v>3</v>
      </c>
      <c r="B22" s="32">
        <v>232</v>
      </c>
      <c r="C22" s="33">
        <f t="shared" si="3"/>
        <v>74.136727828746174</v>
      </c>
      <c r="D22" s="33">
        <f t="shared" si="0"/>
        <v>2.3984706512049878</v>
      </c>
      <c r="E22" s="29">
        <f t="shared" si="4"/>
        <v>3</v>
      </c>
      <c r="F22" s="35">
        <v>220</v>
      </c>
      <c r="G22" s="34">
        <f t="shared" si="1"/>
        <v>2.3984706512049878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196</v>
      </c>
      <c r="C23" s="33">
        <f t="shared" si="3"/>
        <v>63.140801223241574</v>
      </c>
      <c r="D23" s="33">
        <f t="shared" si="0"/>
        <v>2.0427305475005362</v>
      </c>
      <c r="E23" s="29">
        <f t="shared" si="4"/>
        <v>3.5</v>
      </c>
      <c r="F23" s="35">
        <v>320</v>
      </c>
      <c r="G23" s="34">
        <f t="shared" si="1"/>
        <v>2.0427305475005362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189</v>
      </c>
      <c r="C24" s="33">
        <f t="shared" si="3"/>
        <v>61.002704383282357</v>
      </c>
      <c r="D24" s="33">
        <f t="shared" si="0"/>
        <v>1.9735588606691155</v>
      </c>
      <c r="E24" s="29">
        <f t="shared" si="4"/>
        <v>4</v>
      </c>
      <c r="F24" s="35">
        <v>380</v>
      </c>
      <c r="G24" s="34">
        <f t="shared" si="1"/>
        <v>1.9735588606691155</v>
      </c>
      <c r="H24" s="2"/>
      <c r="I24" s="39" t="s">
        <v>18</v>
      </c>
      <c r="J24" s="41">
        <v>294.10000000000002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176</v>
      </c>
      <c r="C25" s="33">
        <f t="shared" si="3"/>
        <v>57.031953109072369</v>
      </c>
      <c r="D25" s="33">
        <f t="shared" si="0"/>
        <v>1.8450971565536192</v>
      </c>
      <c r="E25" s="29">
        <f t="shared" ref="E25:E42" si="5">E24+0.5</f>
        <v>4.5</v>
      </c>
      <c r="F25" s="35">
        <v>480</v>
      </c>
      <c r="G25" s="34">
        <f t="shared" si="1"/>
        <v>1.8450971565536192</v>
      </c>
      <c r="H25" s="2"/>
      <c r="I25" s="39" t="s">
        <v>19</v>
      </c>
      <c r="J25" s="41">
        <v>150.4</v>
      </c>
      <c r="O25" s="1"/>
      <c r="P25" s="1"/>
      <c r="Q25" s="1"/>
      <c r="R25" s="1"/>
    </row>
    <row r="26" spans="1:20">
      <c r="A26" s="29">
        <f t="shared" si="2"/>
        <v>5</v>
      </c>
      <c r="B26" s="32">
        <v>165</v>
      </c>
      <c r="C26" s="33">
        <f t="shared" si="3"/>
        <v>53.672086646279311</v>
      </c>
      <c r="D26" s="33">
        <f t="shared" si="0"/>
        <v>1.736398791532815</v>
      </c>
      <c r="E26" s="29">
        <f t="shared" si="5"/>
        <v>5</v>
      </c>
      <c r="F26" s="35">
        <v>500</v>
      </c>
      <c r="G26" s="34">
        <f t="shared" si="1"/>
        <v>1.736398791532815</v>
      </c>
      <c r="I26" s="39" t="s">
        <v>20</v>
      </c>
      <c r="J26" s="45">
        <f>J24-J25</f>
        <v>143.70000000000002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145</v>
      </c>
      <c r="C27" s="33">
        <f t="shared" si="3"/>
        <v>47.563238532110084</v>
      </c>
      <c r="D27" s="33">
        <f t="shared" si="0"/>
        <v>1.5387654005858973</v>
      </c>
      <c r="E27" s="29">
        <f t="shared" si="5"/>
        <v>5.5</v>
      </c>
      <c r="F27" s="35">
        <v>610</v>
      </c>
      <c r="G27" s="34">
        <f t="shared" si="1"/>
        <v>1.5387654005858973</v>
      </c>
      <c r="I27" s="39" t="s">
        <v>17</v>
      </c>
      <c r="J27" s="36">
        <v>1.96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130</v>
      </c>
      <c r="C28" s="33">
        <f t="shared" si="3"/>
        <v>42.981602446483173</v>
      </c>
      <c r="D28" s="33">
        <f t="shared" si="0"/>
        <v>1.3905403573757091</v>
      </c>
      <c r="E28" s="29">
        <f t="shared" si="5"/>
        <v>6</v>
      </c>
      <c r="F28" s="35">
        <v>740</v>
      </c>
      <c r="G28" s="34">
        <f t="shared" si="1"/>
        <v>1.3905403573757091</v>
      </c>
      <c r="I28" s="39" t="s">
        <v>36</v>
      </c>
      <c r="J28" s="43">
        <f>J27*B12</f>
        <v>60.583599999999997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128</v>
      </c>
      <c r="C29" s="33">
        <f t="shared" si="3"/>
        <v>42.370717635066249</v>
      </c>
      <c r="D29" s="33">
        <f t="shared" si="0"/>
        <v>1.3707770182810175</v>
      </c>
      <c r="E29" s="29">
        <f t="shared" si="5"/>
        <v>6.5</v>
      </c>
      <c r="F29" s="35">
        <v>830</v>
      </c>
      <c r="G29" s="34">
        <f t="shared" si="1"/>
        <v>1.3707770182810175</v>
      </c>
      <c r="I29" s="39" t="s">
        <v>21</v>
      </c>
      <c r="J29" s="43">
        <f>J21</f>
        <v>12.667478684531035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120</v>
      </c>
      <c r="C30" s="33">
        <f t="shared" si="3"/>
        <v>39.92717838939857</v>
      </c>
      <c r="D30" s="33">
        <f t="shared" si="0"/>
        <v>1.2917236619022507</v>
      </c>
      <c r="E30" s="29">
        <f t="shared" si="5"/>
        <v>7</v>
      </c>
      <c r="F30" s="35">
        <v>930</v>
      </c>
      <c r="G30" s="34">
        <f t="shared" si="1"/>
        <v>1.2917236619022507</v>
      </c>
      <c r="I30" s="44" t="s">
        <v>37</v>
      </c>
      <c r="J30" s="43">
        <f>J26/J28</f>
        <v>2.3719290369010761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115</v>
      </c>
      <c r="C31" s="33">
        <f t="shared" si="3"/>
        <v>38.399966360856268</v>
      </c>
      <c r="D31" s="33">
        <f t="shared" si="0"/>
        <v>1.2423153141655214</v>
      </c>
      <c r="E31" s="29">
        <f t="shared" si="5"/>
        <v>7.5</v>
      </c>
      <c r="F31" s="35">
        <v>1010</v>
      </c>
      <c r="G31" s="34">
        <f t="shared" si="1"/>
        <v>1.2423153141655214</v>
      </c>
      <c r="I31" s="44" t="s">
        <v>38</v>
      </c>
      <c r="J31" s="43">
        <f>J30/(1+J29/100)</f>
        <v>2.1052472857251718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108</v>
      </c>
      <c r="C32" s="33">
        <f t="shared" si="3"/>
        <v>36.261869520897044</v>
      </c>
      <c r="D32" s="33">
        <f t="shared" si="0"/>
        <v>1.1731436273341005</v>
      </c>
      <c r="E32" s="29">
        <f t="shared" si="5"/>
        <v>8</v>
      </c>
      <c r="F32" s="35">
        <v>1180</v>
      </c>
      <c r="G32" s="34">
        <f t="shared" si="1"/>
        <v>1.1731436273341005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101</v>
      </c>
      <c r="C33" s="33">
        <f t="shared" si="3"/>
        <v>34.123772680937819</v>
      </c>
      <c r="D33" s="33">
        <f t="shared" si="0"/>
        <v>1.1039719405026793</v>
      </c>
      <c r="E33" s="29">
        <f t="shared" si="5"/>
        <v>8.5</v>
      </c>
      <c r="F33" s="35">
        <v>1250</v>
      </c>
      <c r="G33" s="34">
        <f t="shared" si="1"/>
        <v>1.1039719405026793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99</v>
      </c>
      <c r="C34" s="33">
        <f t="shared" si="3"/>
        <v>33.512887869520888</v>
      </c>
      <c r="D34" s="34">
        <f t="shared" si="0"/>
        <v>1.0842086014079872</v>
      </c>
      <c r="E34" s="29">
        <f t="shared" si="5"/>
        <v>9</v>
      </c>
      <c r="F34" s="35">
        <v>1340</v>
      </c>
      <c r="G34" s="34">
        <f t="shared" si="1"/>
        <v>1.0842086014079872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11" workbookViewId="0">
      <selection activeCell="F33" sqref="F33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3.1692408758979651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10.64</v>
      </c>
      <c r="M15" s="54"/>
      <c r="N15" s="56"/>
    </row>
    <row r="16" spans="1:14">
      <c r="A16" s="29">
        <f>A15+0.5</f>
        <v>0.5</v>
      </c>
      <c r="B16" s="32">
        <v>90</v>
      </c>
      <c r="C16" s="33">
        <f>(0.00299639*B16+0.03211882)/9.81*1000</f>
        <v>30.763906218144751</v>
      </c>
      <c r="D16" s="33">
        <f t="shared" si="0"/>
        <v>0.99527357548187478</v>
      </c>
      <c r="E16" s="29">
        <v>0.5</v>
      </c>
      <c r="F16" s="35">
        <v>-10</v>
      </c>
      <c r="G16" s="34">
        <f t="shared" si="1"/>
        <v>0.49763678774093739</v>
      </c>
      <c r="I16" s="23" t="s">
        <v>11</v>
      </c>
      <c r="J16" s="23">
        <v>81.88</v>
      </c>
      <c r="M16" s="54"/>
      <c r="N16" s="54"/>
    </row>
    <row r="17" spans="1:20">
      <c r="A17" s="29">
        <f t="shared" ref="A17:A40" si="2">A16+0.5</f>
        <v>1</v>
      </c>
      <c r="B17" s="32">
        <v>140</v>
      </c>
      <c r="C17" s="33">
        <f t="shared" ref="C17:C38" si="3">(0.00299639*B17+0.03211882)/9.81*1000</f>
        <v>46.036026503567783</v>
      </c>
      <c r="D17" s="33">
        <f t="shared" si="0"/>
        <v>1.489357052849168</v>
      </c>
      <c r="E17" s="29">
        <f>E16+0.5</f>
        <v>1</v>
      </c>
      <c r="F17" s="35">
        <v>-50</v>
      </c>
      <c r="G17" s="34">
        <f t="shared" si="1"/>
        <v>0.74467852642458399</v>
      </c>
      <c r="I17" s="23" t="s">
        <v>12</v>
      </c>
      <c r="J17" s="23">
        <v>74.010000000000005</v>
      </c>
      <c r="M17" s="54"/>
      <c r="N17" s="56"/>
    </row>
    <row r="18" spans="1:20">
      <c r="A18" s="29">
        <f t="shared" si="2"/>
        <v>1.5</v>
      </c>
      <c r="B18" s="32">
        <v>195</v>
      </c>
      <c r="C18" s="33">
        <f t="shared" si="3"/>
        <v>62.83535881753312</v>
      </c>
      <c r="D18" s="33">
        <f t="shared" si="0"/>
        <v>2.0328488779531906</v>
      </c>
      <c r="E18" s="29">
        <f>E17+0.5</f>
        <v>1.5</v>
      </c>
      <c r="F18" s="35">
        <v>-60</v>
      </c>
      <c r="G18" s="34">
        <f t="shared" si="1"/>
        <v>1.0164244389765953</v>
      </c>
      <c r="I18" s="23" t="s">
        <v>13</v>
      </c>
      <c r="J18" s="38">
        <f>J16-J17</f>
        <v>7.8699999999999903</v>
      </c>
      <c r="M18" s="54"/>
      <c r="N18" s="57"/>
    </row>
    <row r="19" spans="1:20">
      <c r="A19" s="29">
        <f t="shared" si="2"/>
        <v>2</v>
      </c>
      <c r="B19" s="32">
        <v>244</v>
      </c>
      <c r="C19" s="33">
        <f t="shared" si="3"/>
        <v>77.802036697247701</v>
      </c>
      <c r="D19" s="33">
        <f t="shared" si="0"/>
        <v>2.5170506857731381</v>
      </c>
      <c r="E19" s="29">
        <f t="shared" ref="E19:E41" si="4">E18+0.5</f>
        <v>2</v>
      </c>
      <c r="F19" s="35">
        <v>-60</v>
      </c>
      <c r="G19" s="34">
        <f t="shared" si="1"/>
        <v>1.258525342886569</v>
      </c>
      <c r="I19" s="39" t="s">
        <v>14</v>
      </c>
      <c r="J19" s="40">
        <f>J17-J15</f>
        <v>63.370000000000005</v>
      </c>
      <c r="M19" s="58"/>
      <c r="N19" s="59"/>
    </row>
    <row r="20" spans="1:20">
      <c r="A20" s="29">
        <f t="shared" si="2"/>
        <v>2.5</v>
      </c>
      <c r="B20" s="32">
        <v>285</v>
      </c>
      <c r="C20" s="33">
        <f t="shared" si="3"/>
        <v>90.325175331294588</v>
      </c>
      <c r="D20" s="33">
        <f t="shared" si="0"/>
        <v>2.9221991372143186</v>
      </c>
      <c r="E20" s="29">
        <f t="shared" si="4"/>
        <v>2.5</v>
      </c>
      <c r="F20" s="35">
        <v>-40</v>
      </c>
      <c r="G20" s="34">
        <f t="shared" si="1"/>
        <v>1.4610995686071593</v>
      </c>
      <c r="I20" s="39" t="s">
        <v>15</v>
      </c>
      <c r="J20" s="38">
        <f>(J18/J19)*100</f>
        <v>12.419125769291446</v>
      </c>
      <c r="M20" s="58"/>
      <c r="N20" s="57"/>
    </row>
    <row r="21" spans="1:20">
      <c r="A21" s="29">
        <f t="shared" si="2"/>
        <v>3</v>
      </c>
      <c r="B21" s="32">
        <v>310</v>
      </c>
      <c r="C21" s="33">
        <f t="shared" si="3"/>
        <v>97.961235474006102</v>
      </c>
      <c r="D21" s="33">
        <f t="shared" si="0"/>
        <v>3.1692408758979651</v>
      </c>
      <c r="E21" s="29">
        <f t="shared" si="4"/>
        <v>3</v>
      </c>
      <c r="F21" s="35">
        <v>-10</v>
      </c>
      <c r="G21" s="34">
        <f t="shared" si="1"/>
        <v>1.5846204379489826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303</v>
      </c>
      <c r="C22" s="33">
        <f t="shared" si="3"/>
        <v>95.823138634046884</v>
      </c>
      <c r="D22" s="33">
        <f t="shared" si="0"/>
        <v>3.1000691890665442</v>
      </c>
      <c r="E22" s="29">
        <f t="shared" si="4"/>
        <v>3.5</v>
      </c>
      <c r="F22" s="35">
        <v>70</v>
      </c>
      <c r="G22" s="34">
        <f t="shared" si="1"/>
        <v>1.5500345945332721</v>
      </c>
    </row>
    <row r="23" spans="1:20">
      <c r="A23" s="29">
        <f t="shared" si="2"/>
        <v>4</v>
      </c>
      <c r="B23" s="32">
        <v>232</v>
      </c>
      <c r="C23" s="33">
        <f t="shared" si="3"/>
        <v>74.136727828746174</v>
      </c>
      <c r="D23" s="33">
        <f t="shared" si="0"/>
        <v>2.3984706512049878</v>
      </c>
      <c r="E23" s="29">
        <f t="shared" si="4"/>
        <v>4</v>
      </c>
      <c r="F23" s="35">
        <v>150</v>
      </c>
      <c r="G23" s="34">
        <f t="shared" si="1"/>
        <v>1.1992353256024939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200</v>
      </c>
      <c r="C24" s="33">
        <f t="shared" si="3"/>
        <v>64.362570846075428</v>
      </c>
      <c r="D24" s="33">
        <f t="shared" si="0"/>
        <v>2.0822572256899199</v>
      </c>
      <c r="E24" s="29">
        <f t="shared" si="4"/>
        <v>4.5</v>
      </c>
      <c r="F24" s="35">
        <v>200</v>
      </c>
      <c r="G24" s="34">
        <f t="shared" si="1"/>
        <v>1.0411286128449599</v>
      </c>
      <c r="H24" s="2"/>
      <c r="I24" s="39" t="s">
        <v>18</v>
      </c>
      <c r="J24" s="46">
        <v>289.38</v>
      </c>
      <c r="O24" s="1"/>
      <c r="P24" s="1"/>
      <c r="Q24" s="1"/>
      <c r="R24" s="1"/>
    </row>
    <row r="25" spans="1:20">
      <c r="A25" s="29">
        <f t="shared" si="2"/>
        <v>5</v>
      </c>
      <c r="B25" s="32">
        <v>195</v>
      </c>
      <c r="C25" s="33">
        <f t="shared" si="3"/>
        <v>62.83535881753312</v>
      </c>
      <c r="D25" s="33">
        <f t="shared" si="0"/>
        <v>2.0328488779531906</v>
      </c>
      <c r="E25" s="29">
        <f t="shared" si="4"/>
        <v>5</v>
      </c>
      <c r="F25" s="35">
        <v>240</v>
      </c>
      <c r="G25" s="34">
        <f t="shared" si="1"/>
        <v>1.0164244389765953</v>
      </c>
      <c r="H25" s="2"/>
      <c r="I25" s="39" t="s">
        <v>19</v>
      </c>
      <c r="J25" s="46">
        <v>144.69</v>
      </c>
      <c r="O25" s="1"/>
      <c r="P25" s="1"/>
      <c r="Q25" s="1"/>
      <c r="R25" s="1"/>
    </row>
    <row r="26" spans="1:20">
      <c r="A26" s="29">
        <f t="shared" si="2"/>
        <v>5.5</v>
      </c>
      <c r="B26" s="32">
        <v>186</v>
      </c>
      <c r="C26" s="33">
        <f t="shared" si="3"/>
        <v>60.086377166156979</v>
      </c>
      <c r="D26" s="33">
        <f t="shared" si="0"/>
        <v>1.943913852027078</v>
      </c>
      <c r="E26" s="29">
        <f t="shared" si="4"/>
        <v>5.5</v>
      </c>
      <c r="F26" s="35">
        <v>280</v>
      </c>
      <c r="G26" s="34">
        <f t="shared" si="1"/>
        <v>0.971956926013539</v>
      </c>
      <c r="H26" s="2"/>
      <c r="I26" s="39" t="s">
        <v>20</v>
      </c>
      <c r="J26" s="42">
        <f>J24-J25</f>
        <v>144.69</v>
      </c>
      <c r="O26" s="1"/>
      <c r="P26" s="1"/>
      <c r="Q26" s="1"/>
      <c r="R26" s="1"/>
    </row>
    <row r="27" spans="1:20">
      <c r="A27" s="29">
        <f t="shared" si="2"/>
        <v>6</v>
      </c>
      <c r="B27" s="32">
        <v>178</v>
      </c>
      <c r="C27" s="33">
        <f t="shared" si="3"/>
        <v>57.642837920489292</v>
      </c>
      <c r="D27" s="33">
        <f t="shared" si="0"/>
        <v>1.864860495648311</v>
      </c>
      <c r="E27" s="29">
        <f t="shared" si="4"/>
        <v>6</v>
      </c>
      <c r="F27" s="35">
        <v>324</v>
      </c>
      <c r="G27" s="34">
        <f t="shared" si="1"/>
        <v>0.93243024782415551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171</v>
      </c>
      <c r="C28" s="33">
        <f t="shared" si="3"/>
        <v>55.50474108053006</v>
      </c>
      <c r="D28" s="33">
        <f t="shared" si="0"/>
        <v>1.7956888088168896</v>
      </c>
      <c r="E28" s="29">
        <f t="shared" si="4"/>
        <v>6.5</v>
      </c>
      <c r="F28" s="35">
        <v>370</v>
      </c>
      <c r="G28" s="34">
        <f t="shared" si="1"/>
        <v>0.89784440440844482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165</v>
      </c>
      <c r="C29" s="33">
        <f t="shared" si="3"/>
        <v>53.672086646279311</v>
      </c>
      <c r="D29" s="33">
        <f t="shared" si="0"/>
        <v>1.736398791532815</v>
      </c>
      <c r="E29" s="29">
        <f t="shared" si="4"/>
        <v>7</v>
      </c>
      <c r="F29" s="35">
        <v>420</v>
      </c>
      <c r="G29" s="34">
        <f t="shared" si="1"/>
        <v>0.86819939576640748</v>
      </c>
      <c r="I29" s="39" t="s">
        <v>21</v>
      </c>
      <c r="J29" s="38">
        <f>J20</f>
        <v>12.419125769291446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162</v>
      </c>
      <c r="C30" s="33">
        <f t="shared" si="3"/>
        <v>52.755759429153912</v>
      </c>
      <c r="D30" s="34">
        <f t="shared" si="0"/>
        <v>1.7067537828907768</v>
      </c>
      <c r="E30" s="29">
        <f t="shared" si="4"/>
        <v>7.5</v>
      </c>
      <c r="F30" s="35">
        <v>450</v>
      </c>
      <c r="G30" s="34">
        <f t="shared" si="1"/>
        <v>0.85337689144538842</v>
      </c>
      <c r="I30" s="39" t="s">
        <v>25</v>
      </c>
      <c r="J30" s="38">
        <f>J26/J28</f>
        <v>2.3522660211442199</v>
      </c>
      <c r="K30" s="5"/>
      <c r="R30" s="1"/>
      <c r="S30" s="1"/>
      <c r="T30" s="1"/>
    </row>
    <row r="31" spans="1:20">
      <c r="A31" s="29">
        <f t="shared" si="2"/>
        <v>8</v>
      </c>
      <c r="B31" s="32">
        <v>158</v>
      </c>
      <c r="C31" s="33">
        <f t="shared" si="3"/>
        <v>51.533989806320072</v>
      </c>
      <c r="D31" s="34">
        <f t="shared" si="0"/>
        <v>1.6672271047013936</v>
      </c>
      <c r="E31" s="29">
        <f t="shared" si="4"/>
        <v>8</v>
      </c>
      <c r="F31" s="35">
        <v>480</v>
      </c>
      <c r="G31" s="34">
        <f t="shared" si="1"/>
        <v>0.83361355235069678</v>
      </c>
      <c r="I31" s="39" t="s">
        <v>26</v>
      </c>
      <c r="J31" s="38">
        <f>J30/(1+J29/100)</f>
        <v>2.0924073239740206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157</v>
      </c>
      <c r="C32" s="33">
        <f t="shared" si="3"/>
        <v>51.228547400611617</v>
      </c>
      <c r="D32" s="34">
        <f t="shared" si="0"/>
        <v>1.6573454351540478</v>
      </c>
      <c r="E32" s="29">
        <f t="shared" si="4"/>
        <v>8.5</v>
      </c>
      <c r="F32" s="35">
        <v>510</v>
      </c>
      <c r="G32" s="34">
        <f t="shared" si="1"/>
        <v>0.82867271757702388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6" workbookViewId="0">
      <selection activeCell="I16" sqref="I16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12.687986171132245</v>
      </c>
      <c r="C11" s="32">
        <f>Punto1!B12</f>
        <v>30.91</v>
      </c>
      <c r="D11" s="60">
        <f>Punto1!J31</f>
        <v>2.2679574280997774</v>
      </c>
      <c r="E11" s="60">
        <f>Punto1!J32</f>
        <v>2.0125991289395935</v>
      </c>
      <c r="F11" s="60">
        <f>Punto1!F11</f>
        <v>0.5</v>
      </c>
      <c r="G11" s="33">
        <f>Punto1!F12</f>
        <v>1.6968721133434312</v>
      </c>
    </row>
    <row r="12" spans="1:11">
      <c r="A12" s="32">
        <v>2</v>
      </c>
      <c r="B12" s="60">
        <f>Punto2!J29</f>
        <v>12.667478684531035</v>
      </c>
      <c r="C12" s="32">
        <f>Punto2!B12</f>
        <v>30.91</v>
      </c>
      <c r="D12" s="60">
        <f>Punto2!J30</f>
        <v>2.3719290369010761</v>
      </c>
      <c r="E12" s="60">
        <f>Punto2!J31</f>
        <v>2.1052472857251718</v>
      </c>
      <c r="F12" s="29">
        <f>Punto2!F11</f>
        <v>1</v>
      </c>
      <c r="G12" s="33">
        <f>Punto2!F12</f>
        <v>2.586222372604559</v>
      </c>
    </row>
    <row r="13" spans="1:11">
      <c r="A13" s="32">
        <v>3</v>
      </c>
      <c r="B13" s="60">
        <f>Punto3!J29</f>
        <v>12.419125769291446</v>
      </c>
      <c r="C13" s="32">
        <f>Punto3!B11</f>
        <v>30.91</v>
      </c>
      <c r="D13" s="60">
        <f>Punto3!J30</f>
        <v>2.3522660211442199</v>
      </c>
      <c r="E13" s="60">
        <f>Punto3!J31</f>
        <v>2.0924073239740206</v>
      </c>
      <c r="F13" s="29">
        <f>Punto3!F10</f>
        <v>2</v>
      </c>
      <c r="G13" s="33">
        <f>Punto3!F11</f>
        <v>3.1692408758979651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ATAN(0.9246)*180/PI()</f>
        <v>42.756472205236939</v>
      </c>
      <c r="J16" s="62" t="s">
        <v>2</v>
      </c>
    </row>
    <row r="17" spans="1:12" ht="14.25">
      <c r="H17" s="65" t="s">
        <v>4</v>
      </c>
      <c r="I17" s="67">
        <f>I19</f>
        <v>1.4054</v>
      </c>
      <c r="J17" s="63" t="s">
        <v>9</v>
      </c>
    </row>
    <row r="19" spans="1:12">
      <c r="H19" s="9">
        <v>0</v>
      </c>
      <c r="I19" s="11">
        <v>1.4054</v>
      </c>
    </row>
    <row r="20" spans="1:12">
      <c r="H20" s="9">
        <f t="shared" ref="H20:I22" si="0">F11</f>
        <v>0.5</v>
      </c>
      <c r="I20" s="11">
        <f t="shared" si="0"/>
        <v>1.6968721133434312</v>
      </c>
    </row>
    <row r="21" spans="1:12">
      <c r="H21" s="9">
        <f t="shared" si="0"/>
        <v>1</v>
      </c>
      <c r="I21" s="11">
        <f t="shared" si="0"/>
        <v>2.586222372604559</v>
      </c>
    </row>
    <row r="22" spans="1:12">
      <c r="H22" s="9">
        <f t="shared" si="0"/>
        <v>2</v>
      </c>
      <c r="I22" s="11">
        <f t="shared" si="0"/>
        <v>3.1692408758979651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2010-09-06T22:55:03Z</dcterms:modified>
</cp:coreProperties>
</file>